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45" yWindow="-225" windowWidth="14340" windowHeight="12195"/>
  </bookViews>
  <sheets>
    <sheet name="Расчет цены" sheetId="2" r:id="rId1"/>
  </sheets>
  <definedNames>
    <definedName name="_xlnm.Print_Area" localSheetId="0">'Расчет цены'!$A$1:$R$47</definedName>
  </definedNames>
  <calcPr calcId="124519"/>
</workbook>
</file>

<file path=xl/calcChain.xml><?xml version="1.0" encoding="utf-8"?>
<calcChain xmlns="http://schemas.openxmlformats.org/spreadsheetml/2006/main">
  <c r="S6" i="2"/>
  <c r="Q40"/>
  <c r="Q39"/>
  <c r="S39" s="1"/>
  <c r="Q32"/>
  <c r="Q27"/>
  <c r="S27" s="1"/>
  <c r="Q24"/>
  <c r="Q15"/>
  <c r="S15" s="1"/>
  <c r="S9"/>
  <c r="S10"/>
  <c r="S11"/>
  <c r="S12"/>
  <c r="S13"/>
  <c r="S14"/>
  <c r="S16"/>
  <c r="S17"/>
  <c r="S18"/>
  <c r="S19"/>
  <c r="S20"/>
  <c r="S21"/>
  <c r="S22"/>
  <c r="S23"/>
  <c r="S24"/>
  <c r="S25"/>
  <c r="S26"/>
  <c r="S28"/>
  <c r="S29"/>
  <c r="S30"/>
  <c r="S31"/>
  <c r="S32"/>
  <c r="S33"/>
  <c r="S34"/>
  <c r="S35"/>
  <c r="S36"/>
  <c r="S37"/>
  <c r="S38"/>
  <c r="S40"/>
  <c r="S8"/>
  <c r="Q6"/>
  <c r="P6"/>
  <c r="R40"/>
  <c r="P40"/>
  <c r="R39"/>
  <c r="P39"/>
  <c r="R32"/>
  <c r="P32"/>
  <c r="R27"/>
  <c r="P27"/>
  <c r="R24"/>
  <c r="P24"/>
  <c r="R15"/>
  <c r="P15"/>
  <c r="E24"/>
  <c r="E40"/>
  <c r="E39"/>
  <c r="E32"/>
  <c r="E27"/>
  <c r="E15"/>
  <c r="E6" l="1"/>
  <c r="A3"/>
  <c r="R6" l="1"/>
  <c r="R41" s="1"/>
  <c r="L42" s="1"/>
  <c r="M46" s="1"/>
</calcChain>
</file>

<file path=xl/sharedStrings.xml><?xml version="1.0" encoding="utf-8"?>
<sst xmlns="http://schemas.openxmlformats.org/spreadsheetml/2006/main" count="106" uniqueCount="65">
  <si>
    <t>№</t>
  </si>
  <si>
    <t>Ед. изм</t>
  </si>
  <si>
    <t>Наименование предмета контракта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</si>
  <si>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</si>
  <si>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</si>
  <si>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</si>
  <si>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</si>
  <si>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</si>
  <si>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</si>
  <si>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рублей</t>
  </si>
  <si>
    <r>
      <rPr>
        <b/>
        <sz val="10"/>
        <color indexed="8"/>
        <rFont val="Times New Roman"/>
        <family val="1"/>
        <charset val="204"/>
      </rP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</si>
  <si>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Данные реестра контрактов (руб./ед.изм.)</t>
  </si>
  <si>
    <t>Н(М)ЦК, ЦКЕП контракта с учетом округления цены за единицу (руб.)</t>
  </si>
  <si>
    <t>Н(М)ЦК, ЦКЕП, определяемая методом сопоставимых рыночных цен (анализа рынка)*</t>
  </si>
  <si>
    <t>Оценка однородности совокупности значений выявленных цен, используемых в расчете Н(М)ЦК, ЦКЕП</t>
  </si>
  <si>
    <t>Номер сведений о контракте № _______ от _______</t>
  </si>
  <si>
    <t>Данные Свердловскстата на ________г.</t>
  </si>
  <si>
    <r>
      <t xml:space="preserve">Заказчик: </t>
    </r>
    <r>
      <rPr>
        <i/>
        <u/>
        <sz val="12"/>
        <color theme="1"/>
        <rFont val="Times New Roman"/>
        <family val="1"/>
        <charset val="204"/>
      </rPr>
      <t>ФКУ "Уралуправтодор"</t>
    </r>
  </si>
  <si>
    <t>Ценовые предложения (руб./ед.изм.)</t>
  </si>
  <si>
    <t>ИТОГО (П1+П2+П3):</t>
  </si>
  <si>
    <t>Приложение 1</t>
  </si>
  <si>
    <t>Обоснование начальной (максимальной) цены контракта</t>
  </si>
  <si>
    <t>в том числе:</t>
  </si>
  <si>
    <r>
      <t>Расчет Н(М)ЦК произвел:</t>
    </r>
    <r>
      <rPr>
        <i/>
        <sz val="12"/>
        <rFont val="Times New Roman"/>
        <family val="1"/>
        <charset val="204"/>
      </rPr>
      <t xml:space="preserve">  Ведущий экономист ПЭО _______________ Н.Н. Степанова</t>
    </r>
  </si>
  <si>
    <t xml:space="preserve">   В результате проведенного расчета НМЦК контракта составила, руб.:</t>
  </si>
  <si>
    <t xml:space="preserve">Исполнитель №1                  </t>
  </si>
  <si>
    <t xml:space="preserve">Исполнитель №2 </t>
  </si>
  <si>
    <t xml:space="preserve">Исполнитель №3  </t>
  </si>
  <si>
    <t>усл.ед</t>
  </si>
  <si>
    <t>Х</t>
  </si>
  <si>
    <t>Весы электронные Sartorius GР-2102</t>
  </si>
  <si>
    <t>Весы электронные GH-252</t>
  </si>
  <si>
    <t>Весы лабораторные электронные GF-1000</t>
  </si>
  <si>
    <t>Весы электронные AJH-3200CE</t>
  </si>
  <si>
    <t>Весы электронные настольные  ПВм-3/15-ЖКИ-П</t>
  </si>
  <si>
    <t>Весы лабораторные электронные ЕК-12Кi</t>
  </si>
  <si>
    <t>Весы лабораторные электронные GF-6100</t>
  </si>
  <si>
    <t>Термогигрометр ИВА-6А-П</t>
  </si>
  <si>
    <t>Биметаллический термометр игольчатый БТ-3</t>
  </si>
  <si>
    <t>Биметаллический термометр ТБ-1</t>
  </si>
  <si>
    <t>Пирометр инфракрасный Fluke 62mini</t>
  </si>
  <si>
    <t>Тахеометр электронный Sokkia SET1X</t>
  </si>
  <si>
    <t>Дальномер лазерный Leica DISTO D110</t>
  </si>
  <si>
    <t>Нивелир оптико-механический с компенсатором В40</t>
  </si>
  <si>
    <t>Секундомер электронный ИНТЕГРАЛ С-01</t>
  </si>
  <si>
    <t xml:space="preserve">Реометр Rheolab QC  </t>
  </si>
  <si>
    <t>pH-метр рН-150МИ</t>
  </si>
  <si>
    <t>Машина ДТС-06-50/100</t>
  </si>
  <si>
    <t>Пресс гидравлический МС-500</t>
  </si>
  <si>
    <t>Машина для испытаний на сжатие C040 Matest 1500</t>
  </si>
  <si>
    <t>Универсальная испытательная машина  AG-50</t>
  </si>
  <si>
    <t>Манометр вакуумный ВП-100</t>
  </si>
  <si>
    <t>Термометр ртутный стеклянный лабораторный ТТ</t>
  </si>
  <si>
    <r>
      <t>Гиря F</t>
    </r>
    <r>
      <rPr>
        <vertAlign val="subscript"/>
        <sz val="11"/>
        <color theme="1"/>
        <rFont val="Calibri"/>
        <family val="2"/>
        <charset val="204"/>
        <scheme val="minor"/>
      </rPr>
      <t xml:space="preserve">2 </t>
    </r>
    <r>
      <rPr>
        <sz val="11"/>
        <color theme="1"/>
        <rFont val="Calibri"/>
        <family val="2"/>
        <charset val="204"/>
        <scheme val="minor"/>
      </rPr>
      <t>2 кг</t>
    </r>
  </si>
  <si>
    <t>Динамометр электронный АЦД/1С-1/1И-1</t>
  </si>
  <si>
    <t>Электрод сравнения Эср-1</t>
  </si>
  <si>
    <t xml:space="preserve">Электрод стеклянный комбинированный ЭСК-1 </t>
  </si>
  <si>
    <t xml:space="preserve">Аппарат автоматический для определения температуры вспышки в открытом тигле АТВО-20 </t>
  </si>
  <si>
    <r>
      <t xml:space="preserve">Прибор измерения геометрических параметров многофункциональный  Константа К5 </t>
    </r>
    <r>
      <rPr>
        <b/>
        <sz val="14"/>
        <rFont val="Calibri"/>
        <family val="2"/>
        <charset val="204"/>
        <scheme val="minor"/>
      </rPr>
      <t>(2 шт)</t>
    </r>
  </si>
  <si>
    <r>
      <t>Дальномер лазерный Leica DISTO D2</t>
    </r>
    <r>
      <rPr>
        <sz val="14"/>
        <rFont val="Calibri"/>
        <family val="2"/>
        <charset val="204"/>
        <scheme val="minor"/>
      </rPr>
      <t xml:space="preserve"> </t>
    </r>
    <r>
      <rPr>
        <b/>
        <sz val="14"/>
        <rFont val="Calibri"/>
        <family val="2"/>
        <charset val="204"/>
        <scheme val="minor"/>
      </rPr>
      <t>(2 шт)</t>
    </r>
  </si>
  <si>
    <r>
      <t xml:space="preserve">Инфракрасный термометр CONDTROL Maxwell 4             </t>
    </r>
    <r>
      <rPr>
        <b/>
        <sz val="14"/>
        <rFont val="Calibri"/>
        <family val="2"/>
        <charset val="204"/>
        <scheme val="minor"/>
      </rPr>
      <t>(2 шт)</t>
    </r>
  </si>
  <si>
    <r>
      <t xml:space="preserve">Измеритель времени распространения ультразвука Пульсар-1.2   </t>
    </r>
    <r>
      <rPr>
        <b/>
        <sz val="11"/>
        <rFont val="Calibri"/>
        <family val="2"/>
        <charset val="204"/>
        <scheme val="minor"/>
      </rPr>
      <t xml:space="preserve"> </t>
    </r>
    <r>
      <rPr>
        <b/>
        <sz val="14"/>
        <rFont val="Calibri"/>
        <family val="2"/>
        <charset val="204"/>
        <scheme val="minor"/>
      </rPr>
      <t>(2 шт)</t>
    </r>
  </si>
  <si>
    <r>
      <t xml:space="preserve">Ареометр АОН-1  </t>
    </r>
    <r>
      <rPr>
        <sz val="14"/>
        <rFont val="Calibri"/>
        <family val="2"/>
        <charset val="204"/>
        <scheme val="minor"/>
      </rPr>
      <t xml:space="preserve"> </t>
    </r>
    <r>
      <rPr>
        <b/>
        <sz val="14"/>
        <rFont val="Calibri"/>
        <family val="2"/>
        <charset val="204"/>
        <scheme val="minor"/>
      </rPr>
      <t>(2 шт)</t>
    </r>
  </si>
  <si>
    <t>Оказание услуг по выполнению работ по метрологическому обслуживанию лабораторного оборудования и приборов, Пермский край</t>
  </si>
  <si>
    <t>Расчет начальной (максимальной) цены контракта (далее – НМЦК) на оказание услуг по выполнению работ по метрологическому обслуживанию лабораторного оборудования и приборов, Пермский край, выполнен на основании ст. 22 Федерального закона от 05.04.2013 N 44-ФЗ «О контрактной системе в сфере закупок товаров, работ, услуг для обеспечения государственных и муниципальных нужд» и «Методических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утвержденных Приказом Минэкономразвития России от 02.10.2013 № 567.
НМЦК  определена  методом  сопоставимых  рыночных  цен  (анализа рынка). В  целях  получения  ценовой  информации  были  направлены  запросы  в  адре с потенциальных  поставщиков  (подрядчиков, исполнителей) 5 организаций. Коммерческие предложения были получены от 1-х поставщика ( подрядчиков, исполнителей), от 4-х поставщиков (подрядчиков, исполнителей) получены отказы (не имеют технической возможности выполнять указанные работы на выезде в г. Пермь).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</si>
</sst>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00"/>
    <numFmt numFmtId="166" formatCode="#,##0.000"/>
  </numFmts>
  <fonts count="29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/>
  </cellStyleXfs>
  <cellXfs count="96">
    <xf numFmtId="0" fontId="0" fillId="0" borderId="0" xfId="0"/>
    <xf numFmtId="0" fontId="6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0" xfId="0" applyFont="1" applyFill="1" applyAlignment="1" applyProtection="1">
      <alignment vertical="center"/>
      <protection locked="0"/>
    </xf>
    <xf numFmtId="0" fontId="9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/>
    <xf numFmtId="0" fontId="5" fillId="0" borderId="0" xfId="0" applyFont="1" applyAlignment="1" applyProtection="1">
      <alignment wrapText="1"/>
      <protection locked="0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4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4" fontId="12" fillId="0" borderId="0" xfId="0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4" fillId="0" borderId="0" xfId="0" applyFont="1" applyAlignment="1"/>
    <xf numFmtId="0" fontId="17" fillId="0" borderId="0" xfId="0" applyFont="1" applyAlignment="1"/>
    <xf numFmtId="4" fontId="14" fillId="0" borderId="0" xfId="0" applyNumberFormat="1" applyFont="1" applyFill="1" applyBorder="1" applyAlignment="1">
      <alignment vertical="center" wrapText="1"/>
    </xf>
    <xf numFmtId="0" fontId="15" fillId="0" borderId="0" xfId="0" applyFont="1"/>
    <xf numFmtId="0" fontId="20" fillId="0" borderId="2" xfId="0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21" fillId="0" borderId="2" xfId="0" applyFont="1" applyBorder="1" applyAlignment="1">
      <alignment horizontal="center" vertical="center" wrapText="1"/>
    </xf>
    <xf numFmtId="4" fontId="21" fillId="2" borderId="2" xfId="0" applyNumberFormat="1" applyFont="1" applyFill="1" applyBorder="1" applyAlignment="1">
      <alignment horizontal="center" vertical="center" wrapText="1"/>
    </xf>
    <xf numFmtId="166" fontId="21" fillId="2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top" wrapText="1"/>
    </xf>
    <xf numFmtId="4" fontId="21" fillId="0" borderId="2" xfId="0" applyNumberFormat="1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2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2" borderId="2" xfId="1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23" fillId="2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center" wrapText="1"/>
    </xf>
    <xf numFmtId="4" fontId="6" fillId="0" borderId="0" xfId="0" applyNumberFormat="1" applyFont="1"/>
    <xf numFmtId="0" fontId="28" fillId="0" borderId="0" xfId="0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2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vertical="center" wrapText="1"/>
    </xf>
    <xf numFmtId="165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4" fontId="28" fillId="0" borderId="4" xfId="0" applyNumberFormat="1" applyFont="1" applyBorder="1" applyAlignment="1">
      <alignment horizontal="center" vertical="center" wrapText="1"/>
    </xf>
    <xf numFmtId="4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8" fillId="0" borderId="0" xfId="0" applyFont="1" applyBorder="1" applyAlignment="1">
      <alignment horizontal="right" vertical="center"/>
    </xf>
    <xf numFmtId="4" fontId="18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2" fontId="18" fillId="0" borderId="0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28" fillId="0" borderId="0" xfId="0" applyNumberFormat="1" applyFont="1" applyBorder="1" applyAlignment="1">
      <alignment horizontal="center" vertical="center" wrapText="1"/>
    </xf>
    <xf numFmtId="2" fontId="28" fillId="0" borderId="6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1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4</xdr:row>
      <xdr:rowOff>952500</xdr:rowOff>
    </xdr:from>
    <xdr:to>
      <xdr:col>14</xdr:col>
      <xdr:colOff>0</xdr:colOff>
      <xdr:row>4</xdr:row>
      <xdr:rowOff>1304925</xdr:rowOff>
    </xdr:to>
    <xdr:pic>
      <xdr:nvPicPr>
        <xdr:cNvPr id="2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0" y="21050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47625</xdr:colOff>
      <xdr:row>4</xdr:row>
      <xdr:rowOff>904875</xdr:rowOff>
    </xdr:from>
    <xdr:to>
      <xdr:col>13</xdr:col>
      <xdr:colOff>19050</xdr:colOff>
      <xdr:row>4</xdr:row>
      <xdr:rowOff>1343025</xdr:rowOff>
    </xdr:to>
    <xdr:pic>
      <xdr:nvPicPr>
        <xdr:cNvPr id="2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62900" y="200025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19050</xdr:colOff>
      <xdr:row>4</xdr:row>
      <xdr:rowOff>1600200</xdr:rowOff>
    </xdr:from>
    <xdr:to>
      <xdr:col>14</xdr:col>
      <xdr:colOff>1504950</xdr:colOff>
      <xdr:row>4</xdr:row>
      <xdr:rowOff>1962150</xdr:rowOff>
    </xdr:to>
    <xdr:pic>
      <xdr:nvPicPr>
        <xdr:cNvPr id="21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87250" y="275272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266700</xdr:colOff>
      <xdr:row>4</xdr:row>
      <xdr:rowOff>1400175</xdr:rowOff>
    </xdr:from>
    <xdr:to>
      <xdr:col>14</xdr:col>
      <xdr:colOff>419100</xdr:colOff>
      <xdr:row>4</xdr:row>
      <xdr:rowOff>1628775</xdr:rowOff>
    </xdr:to>
    <xdr:pic>
      <xdr:nvPicPr>
        <xdr:cNvPr id="21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534900" y="255270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0"/>
  <sheetViews>
    <sheetView tabSelected="1" view="pageBreakPreview" zoomScale="70" zoomScaleNormal="80" zoomScaleSheetLayoutView="70" workbookViewId="0">
      <selection activeCell="P34" sqref="P34"/>
    </sheetView>
  </sheetViews>
  <sheetFormatPr defaultRowHeight="12.75"/>
  <cols>
    <col min="1" max="1" width="3.140625" style="1" customWidth="1"/>
    <col min="2" max="2" width="47.28515625" style="43" customWidth="1"/>
    <col min="3" max="3" width="9" style="1" customWidth="1"/>
    <col min="4" max="4" width="6.85546875" style="1" customWidth="1"/>
    <col min="5" max="5" width="13.140625" style="1" customWidth="1"/>
    <col min="6" max="6" width="13.85546875" style="1" customWidth="1"/>
    <col min="7" max="7" width="17" style="1" customWidth="1"/>
    <col min="8" max="8" width="11.28515625" style="1" hidden="1" customWidth="1"/>
    <col min="9" max="10" width="11.7109375" style="1" hidden="1" customWidth="1"/>
    <col min="11" max="11" width="11.42578125" style="1" hidden="1" customWidth="1"/>
    <col min="12" max="12" width="15.5703125" style="1" customWidth="1"/>
    <col min="13" max="13" width="15.42578125" style="1" customWidth="1"/>
    <col min="14" max="14" width="14.28515625" style="1" customWidth="1"/>
    <col min="15" max="15" width="21.28515625" style="1" customWidth="1"/>
    <col min="16" max="16" width="13.7109375" style="1" customWidth="1"/>
    <col min="17" max="18" width="14.42578125" style="1" customWidth="1"/>
    <col min="19" max="19" width="14.85546875" style="1" hidden="1" customWidth="1"/>
    <col min="20" max="21" width="9.140625" style="1"/>
    <col min="22" max="22" width="10" style="1" bestFit="1" customWidth="1"/>
    <col min="23" max="16384" width="9.140625" style="1"/>
  </cols>
  <sheetData>
    <row r="1" spans="1:19">
      <c r="O1" s="89" t="s">
        <v>20</v>
      </c>
      <c r="P1" s="90"/>
      <c r="Q1" s="90"/>
      <c r="R1" s="90"/>
    </row>
    <row r="2" spans="1:19" ht="18.75">
      <c r="E2" s="95" t="s">
        <v>21</v>
      </c>
      <c r="F2" s="95"/>
      <c r="G2" s="95"/>
      <c r="H2" s="95"/>
      <c r="I2" s="95"/>
      <c r="J2" s="95"/>
      <c r="K2" s="95"/>
      <c r="L2" s="95"/>
      <c r="M2" s="95"/>
      <c r="N2" s="95"/>
      <c r="O2" s="86"/>
      <c r="P2" s="86"/>
      <c r="Q2" s="86"/>
      <c r="R2" s="86"/>
    </row>
    <row r="3" spans="1:19" ht="23.25" customHeight="1">
      <c r="A3" s="87" t="str">
        <f>B6</f>
        <v>Оказание услуг по выполнению работ по метрологическому обслуживанию лабораторного оборудования и приборов, Пермский край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</row>
    <row r="4" spans="1:19" ht="39" customHeight="1">
      <c r="A4" s="91" t="s">
        <v>0</v>
      </c>
      <c r="B4" s="92" t="s">
        <v>2</v>
      </c>
      <c r="C4" s="93" t="s">
        <v>1</v>
      </c>
      <c r="D4" s="93" t="s">
        <v>3</v>
      </c>
      <c r="E4" s="79" t="s">
        <v>18</v>
      </c>
      <c r="F4" s="80"/>
      <c r="G4" s="80"/>
      <c r="H4" s="79" t="s">
        <v>11</v>
      </c>
      <c r="I4" s="80"/>
      <c r="J4" s="80"/>
      <c r="K4" s="81" t="s">
        <v>16</v>
      </c>
      <c r="L4" s="85" t="s">
        <v>14</v>
      </c>
      <c r="M4" s="85"/>
      <c r="N4" s="85"/>
      <c r="O4" s="77" t="s">
        <v>13</v>
      </c>
      <c r="P4" s="77"/>
      <c r="Q4" s="77"/>
      <c r="R4" s="77"/>
    </row>
    <row r="5" spans="1:19" ht="175.5" customHeight="1">
      <c r="A5" s="91"/>
      <c r="B5" s="92"/>
      <c r="C5" s="94"/>
      <c r="D5" s="94"/>
      <c r="E5" s="21" t="s">
        <v>25</v>
      </c>
      <c r="F5" s="21" t="s">
        <v>26</v>
      </c>
      <c r="G5" s="21" t="s">
        <v>27</v>
      </c>
      <c r="H5" s="3" t="s">
        <v>15</v>
      </c>
      <c r="I5" s="3" t="s">
        <v>15</v>
      </c>
      <c r="J5" s="3" t="s">
        <v>15</v>
      </c>
      <c r="K5" s="82"/>
      <c r="L5" s="2" t="s">
        <v>6</v>
      </c>
      <c r="M5" s="2" t="s">
        <v>4</v>
      </c>
      <c r="N5" s="4" t="s">
        <v>5</v>
      </c>
      <c r="O5" s="7" t="s">
        <v>10</v>
      </c>
      <c r="P5" s="6" t="s">
        <v>7</v>
      </c>
      <c r="Q5" s="6" t="s">
        <v>8</v>
      </c>
      <c r="R5" s="6" t="s">
        <v>12</v>
      </c>
    </row>
    <row r="6" spans="1:19" ht="47.25" customHeight="1">
      <c r="A6" s="33" t="s">
        <v>29</v>
      </c>
      <c r="B6" s="42" t="s">
        <v>63</v>
      </c>
      <c r="C6" s="53" t="s">
        <v>28</v>
      </c>
      <c r="D6" s="54">
        <v>1</v>
      </c>
      <c r="E6" s="34">
        <f>SUM(E8:E40)</f>
        <v>264796.86</v>
      </c>
      <c r="F6" s="33" t="s">
        <v>29</v>
      </c>
      <c r="G6" s="33" t="s">
        <v>29</v>
      </c>
      <c r="H6" s="26"/>
      <c r="I6" s="26"/>
      <c r="J6" s="26"/>
      <c r="K6" s="27"/>
      <c r="L6" s="33" t="s">
        <v>29</v>
      </c>
      <c r="M6" s="33" t="s">
        <v>29</v>
      </c>
      <c r="N6" s="33" t="s">
        <v>29</v>
      </c>
      <c r="O6" s="33" t="s">
        <v>29</v>
      </c>
      <c r="P6" s="34">
        <f t="shared" ref="P6:Q6" si="0">SUM(P8:P40)</f>
        <v>264796.86</v>
      </c>
      <c r="Q6" s="34">
        <f t="shared" si="0"/>
        <v>264796.86</v>
      </c>
      <c r="R6" s="34">
        <f>SUM(R8:R40)</f>
        <v>264796.86</v>
      </c>
      <c r="S6" s="34">
        <f>SUM(S8:S40)</f>
        <v>264801</v>
      </c>
    </row>
    <row r="7" spans="1:19" ht="12.75" customHeight="1">
      <c r="A7" s="5"/>
      <c r="B7" s="42" t="s">
        <v>22</v>
      </c>
      <c r="C7" s="53"/>
      <c r="D7" s="54"/>
      <c r="E7" s="34"/>
      <c r="F7" s="25"/>
      <c r="G7" s="25"/>
      <c r="H7" s="26"/>
      <c r="I7" s="26"/>
      <c r="J7" s="26"/>
      <c r="K7" s="27"/>
      <c r="L7" s="15"/>
      <c r="M7" s="15"/>
      <c r="N7" s="19"/>
      <c r="O7" s="15"/>
      <c r="P7" s="15"/>
      <c r="Q7" s="15"/>
      <c r="R7" s="15"/>
    </row>
    <row r="8" spans="1:19" ht="25.5" customHeight="1">
      <c r="A8" s="53">
        <v>1</v>
      </c>
      <c r="B8" s="44" t="s">
        <v>30</v>
      </c>
      <c r="C8" s="53" t="s">
        <v>28</v>
      </c>
      <c r="D8" s="54">
        <v>1</v>
      </c>
      <c r="E8" s="34">
        <v>1145.76</v>
      </c>
      <c r="F8" s="38"/>
      <c r="G8" s="37"/>
      <c r="H8" s="39"/>
      <c r="I8" s="39"/>
      <c r="J8" s="39"/>
      <c r="K8" s="36"/>
      <c r="L8" s="40"/>
      <c r="M8" s="40"/>
      <c r="N8" s="41"/>
      <c r="O8" s="40"/>
      <c r="P8" s="34">
        <v>1145.76</v>
      </c>
      <c r="Q8" s="34">
        <v>1145.76</v>
      </c>
      <c r="R8" s="34">
        <v>1145.76</v>
      </c>
      <c r="S8" s="57">
        <f>ROUND(Q8,0)</f>
        <v>1146</v>
      </c>
    </row>
    <row r="9" spans="1:19" ht="33" customHeight="1">
      <c r="A9" s="53">
        <v>2</v>
      </c>
      <c r="B9" s="44" t="s">
        <v>31</v>
      </c>
      <c r="C9" s="53" t="s">
        <v>28</v>
      </c>
      <c r="D9" s="54">
        <v>1</v>
      </c>
      <c r="E9" s="34">
        <v>1145.76</v>
      </c>
      <c r="F9" s="38"/>
      <c r="G9" s="37"/>
      <c r="H9" s="39"/>
      <c r="I9" s="39"/>
      <c r="J9" s="39"/>
      <c r="K9" s="36"/>
      <c r="L9" s="40"/>
      <c r="M9" s="40"/>
      <c r="N9" s="41"/>
      <c r="O9" s="40"/>
      <c r="P9" s="34">
        <v>1145.76</v>
      </c>
      <c r="Q9" s="34">
        <v>1145.76</v>
      </c>
      <c r="R9" s="34">
        <v>1145.76</v>
      </c>
      <c r="S9" s="57">
        <f t="shared" ref="S9:S40" si="1">ROUND(Q9,0)</f>
        <v>1146</v>
      </c>
    </row>
    <row r="10" spans="1:19" ht="33" customHeight="1">
      <c r="A10" s="53">
        <v>3</v>
      </c>
      <c r="B10" s="45" t="s">
        <v>32</v>
      </c>
      <c r="C10" s="53" t="s">
        <v>28</v>
      </c>
      <c r="D10" s="54">
        <v>1</v>
      </c>
      <c r="E10" s="34">
        <v>4027.17</v>
      </c>
      <c r="F10" s="38"/>
      <c r="G10" s="37"/>
      <c r="H10" s="39"/>
      <c r="I10" s="39"/>
      <c r="J10" s="39"/>
      <c r="K10" s="36"/>
      <c r="L10" s="40"/>
      <c r="M10" s="40"/>
      <c r="N10" s="41"/>
      <c r="O10" s="40"/>
      <c r="P10" s="34">
        <v>4027.17</v>
      </c>
      <c r="Q10" s="34">
        <v>4027.17</v>
      </c>
      <c r="R10" s="34">
        <v>4027.17</v>
      </c>
      <c r="S10" s="57">
        <f t="shared" si="1"/>
        <v>4027</v>
      </c>
    </row>
    <row r="11" spans="1:19" ht="33" customHeight="1">
      <c r="A11" s="53">
        <v>4</v>
      </c>
      <c r="B11" s="45" t="s">
        <v>33</v>
      </c>
      <c r="C11" s="53" t="s">
        <v>28</v>
      </c>
      <c r="D11" s="54">
        <v>1</v>
      </c>
      <c r="E11" s="34">
        <v>1145.76</v>
      </c>
      <c r="F11" s="38"/>
      <c r="G11" s="37"/>
      <c r="H11" s="39"/>
      <c r="I11" s="39"/>
      <c r="J11" s="39"/>
      <c r="K11" s="36"/>
      <c r="L11" s="40"/>
      <c r="M11" s="40"/>
      <c r="N11" s="41"/>
      <c r="O11" s="40"/>
      <c r="P11" s="34">
        <v>1145.76</v>
      </c>
      <c r="Q11" s="34">
        <v>1145.76</v>
      </c>
      <c r="R11" s="34">
        <v>1145.76</v>
      </c>
      <c r="S11" s="57">
        <f t="shared" si="1"/>
        <v>1146</v>
      </c>
    </row>
    <row r="12" spans="1:19" ht="33" customHeight="1">
      <c r="A12" s="53">
        <v>5</v>
      </c>
      <c r="B12" s="44" t="s">
        <v>34</v>
      </c>
      <c r="C12" s="53" t="s">
        <v>28</v>
      </c>
      <c r="D12" s="54">
        <v>1</v>
      </c>
      <c r="E12" s="34">
        <v>790.83</v>
      </c>
      <c r="F12" s="38"/>
      <c r="G12" s="37"/>
      <c r="H12" s="39"/>
      <c r="I12" s="39"/>
      <c r="J12" s="39"/>
      <c r="K12" s="36"/>
      <c r="L12" s="40"/>
      <c r="M12" s="40"/>
      <c r="N12" s="41"/>
      <c r="O12" s="40"/>
      <c r="P12" s="34">
        <v>790.83</v>
      </c>
      <c r="Q12" s="34">
        <v>790.83</v>
      </c>
      <c r="R12" s="34">
        <v>790.83</v>
      </c>
      <c r="S12" s="57">
        <f t="shared" si="1"/>
        <v>791</v>
      </c>
    </row>
    <row r="13" spans="1:19" ht="33" customHeight="1">
      <c r="A13" s="53">
        <v>6</v>
      </c>
      <c r="B13" s="45" t="s">
        <v>35</v>
      </c>
      <c r="C13" s="53" t="s">
        <v>28</v>
      </c>
      <c r="D13" s="54">
        <v>1</v>
      </c>
      <c r="E13" s="34">
        <v>1145.76</v>
      </c>
      <c r="F13" s="38"/>
      <c r="G13" s="37"/>
      <c r="H13" s="39"/>
      <c r="I13" s="39"/>
      <c r="J13" s="39"/>
      <c r="K13" s="36"/>
      <c r="L13" s="40"/>
      <c r="M13" s="40"/>
      <c r="N13" s="41"/>
      <c r="O13" s="40"/>
      <c r="P13" s="34">
        <v>1145.76</v>
      </c>
      <c r="Q13" s="34">
        <v>1145.76</v>
      </c>
      <c r="R13" s="34">
        <v>1145.76</v>
      </c>
      <c r="S13" s="57">
        <f t="shared" si="1"/>
        <v>1146</v>
      </c>
    </row>
    <row r="14" spans="1:19" ht="33" customHeight="1">
      <c r="A14" s="53">
        <v>7</v>
      </c>
      <c r="B14" s="45" t="s">
        <v>36</v>
      </c>
      <c r="C14" s="53" t="s">
        <v>28</v>
      </c>
      <c r="D14" s="54">
        <v>1</v>
      </c>
      <c r="E14" s="34">
        <v>5055.8500000000004</v>
      </c>
      <c r="F14" s="38"/>
      <c r="G14" s="37"/>
      <c r="H14" s="39"/>
      <c r="I14" s="39"/>
      <c r="J14" s="39"/>
      <c r="K14" s="36"/>
      <c r="L14" s="40"/>
      <c r="M14" s="40"/>
      <c r="N14" s="41"/>
      <c r="O14" s="40"/>
      <c r="P14" s="34">
        <v>5055.8500000000004</v>
      </c>
      <c r="Q14" s="34">
        <v>5055.8500000000004</v>
      </c>
      <c r="R14" s="34">
        <v>5055.8500000000004</v>
      </c>
      <c r="S14" s="57">
        <f t="shared" si="1"/>
        <v>5056</v>
      </c>
    </row>
    <row r="15" spans="1:19" ht="33" customHeight="1">
      <c r="A15" s="56">
        <v>8</v>
      </c>
      <c r="B15" s="55" t="s">
        <v>37</v>
      </c>
      <c r="C15" s="56" t="s">
        <v>28</v>
      </c>
      <c r="D15" s="56">
        <v>1</v>
      </c>
      <c r="E15" s="34">
        <f>2602.88+2723.22</f>
        <v>5326.1</v>
      </c>
      <c r="F15" s="38"/>
      <c r="G15" s="37"/>
      <c r="H15" s="39"/>
      <c r="I15" s="39"/>
      <c r="J15" s="39"/>
      <c r="K15" s="36"/>
      <c r="L15" s="40"/>
      <c r="M15" s="40"/>
      <c r="N15" s="41"/>
      <c r="O15" s="40"/>
      <c r="P15" s="34">
        <f t="shared" ref="P15:R15" si="2">2602.88+2723.22</f>
        <v>5326.1</v>
      </c>
      <c r="Q15" s="34">
        <f t="shared" si="2"/>
        <v>5326.1</v>
      </c>
      <c r="R15" s="34">
        <f t="shared" si="2"/>
        <v>5326.1</v>
      </c>
      <c r="S15" s="57">
        <f t="shared" si="1"/>
        <v>5326</v>
      </c>
    </row>
    <row r="16" spans="1:19" ht="33" customHeight="1">
      <c r="A16" s="53">
        <v>10</v>
      </c>
      <c r="B16" s="44" t="s">
        <v>38</v>
      </c>
      <c r="C16" s="53" t="s">
        <v>28</v>
      </c>
      <c r="D16" s="54">
        <v>1</v>
      </c>
      <c r="E16" s="34">
        <v>874.74</v>
      </c>
      <c r="F16" s="38"/>
      <c r="G16" s="37"/>
      <c r="H16" s="39"/>
      <c r="I16" s="39"/>
      <c r="J16" s="39"/>
      <c r="K16" s="36"/>
      <c r="L16" s="40"/>
      <c r="M16" s="40"/>
      <c r="N16" s="41"/>
      <c r="O16" s="40"/>
      <c r="P16" s="34">
        <v>874.74</v>
      </c>
      <c r="Q16" s="34">
        <v>874.74</v>
      </c>
      <c r="R16" s="34">
        <v>874.74</v>
      </c>
      <c r="S16" s="57">
        <f t="shared" si="1"/>
        <v>875</v>
      </c>
    </row>
    <row r="17" spans="1:19" ht="33" customHeight="1">
      <c r="A17" s="53">
        <v>11</v>
      </c>
      <c r="B17" s="46" t="s">
        <v>39</v>
      </c>
      <c r="C17" s="53" t="s">
        <v>28</v>
      </c>
      <c r="D17" s="54">
        <v>1</v>
      </c>
      <c r="E17" s="34">
        <v>874.74</v>
      </c>
      <c r="F17" s="38"/>
      <c r="G17" s="37"/>
      <c r="H17" s="39"/>
      <c r="I17" s="39"/>
      <c r="J17" s="39"/>
      <c r="K17" s="36"/>
      <c r="L17" s="40"/>
      <c r="M17" s="40"/>
      <c r="N17" s="41"/>
      <c r="O17" s="40"/>
      <c r="P17" s="34">
        <v>874.74</v>
      </c>
      <c r="Q17" s="34">
        <v>874.74</v>
      </c>
      <c r="R17" s="34">
        <v>874.74</v>
      </c>
      <c r="S17" s="57">
        <f t="shared" si="1"/>
        <v>875</v>
      </c>
    </row>
    <row r="18" spans="1:19" ht="33" customHeight="1">
      <c r="A18" s="53">
        <v>12</v>
      </c>
      <c r="B18" s="47" t="s">
        <v>40</v>
      </c>
      <c r="C18" s="53" t="s">
        <v>28</v>
      </c>
      <c r="D18" s="54">
        <v>1</v>
      </c>
      <c r="E18" s="34">
        <v>8782.93</v>
      </c>
      <c r="F18" s="38"/>
      <c r="G18" s="37"/>
      <c r="H18" s="39"/>
      <c r="I18" s="39"/>
      <c r="J18" s="39"/>
      <c r="K18" s="36"/>
      <c r="L18" s="40"/>
      <c r="M18" s="40"/>
      <c r="N18" s="41"/>
      <c r="O18" s="40"/>
      <c r="P18" s="34">
        <v>8782.93</v>
      </c>
      <c r="Q18" s="34">
        <v>8782.93</v>
      </c>
      <c r="R18" s="34">
        <v>8782.93</v>
      </c>
      <c r="S18" s="57">
        <f t="shared" si="1"/>
        <v>8783</v>
      </c>
    </row>
    <row r="19" spans="1:19" ht="38.25" customHeight="1">
      <c r="A19" s="53">
        <v>13</v>
      </c>
      <c r="B19" s="47" t="s">
        <v>60</v>
      </c>
      <c r="C19" s="53" t="s">
        <v>28</v>
      </c>
      <c r="D19" s="54">
        <v>1</v>
      </c>
      <c r="E19" s="34">
        <v>20827.82</v>
      </c>
      <c r="F19" s="38"/>
      <c r="G19" s="37"/>
      <c r="H19" s="39"/>
      <c r="I19" s="39"/>
      <c r="J19" s="39"/>
      <c r="K19" s="36"/>
      <c r="L19" s="40"/>
      <c r="M19" s="40"/>
      <c r="N19" s="41"/>
      <c r="O19" s="40"/>
      <c r="P19" s="34">
        <v>20827.82</v>
      </c>
      <c r="Q19" s="34">
        <v>20827.82</v>
      </c>
      <c r="R19" s="34">
        <v>20827.82</v>
      </c>
      <c r="S19" s="57">
        <f t="shared" si="1"/>
        <v>20828</v>
      </c>
    </row>
    <row r="20" spans="1:19" ht="33" customHeight="1">
      <c r="A20" s="53">
        <v>15</v>
      </c>
      <c r="B20" s="48" t="s">
        <v>41</v>
      </c>
      <c r="C20" s="53" t="s">
        <v>28</v>
      </c>
      <c r="D20" s="54">
        <v>1</v>
      </c>
      <c r="E20" s="34">
        <v>10314.16</v>
      </c>
      <c r="F20" s="38"/>
      <c r="G20" s="37"/>
      <c r="H20" s="39"/>
      <c r="I20" s="39"/>
      <c r="J20" s="39"/>
      <c r="K20" s="36"/>
      <c r="L20" s="40"/>
      <c r="M20" s="40"/>
      <c r="N20" s="41"/>
      <c r="O20" s="40"/>
      <c r="P20" s="34">
        <v>10314.16</v>
      </c>
      <c r="Q20" s="34">
        <v>10314.16</v>
      </c>
      <c r="R20" s="34">
        <v>10314.16</v>
      </c>
      <c r="S20" s="57">
        <f t="shared" si="1"/>
        <v>10314</v>
      </c>
    </row>
    <row r="21" spans="1:19" ht="33" customHeight="1">
      <c r="A21" s="53">
        <v>16</v>
      </c>
      <c r="B21" s="48" t="s">
        <v>59</v>
      </c>
      <c r="C21" s="53" t="s">
        <v>28</v>
      </c>
      <c r="D21" s="54">
        <v>1</v>
      </c>
      <c r="E21" s="34">
        <v>7003.78</v>
      </c>
      <c r="F21" s="38"/>
      <c r="G21" s="37"/>
      <c r="H21" s="39"/>
      <c r="I21" s="39"/>
      <c r="J21" s="39"/>
      <c r="K21" s="36"/>
      <c r="L21" s="40"/>
      <c r="M21" s="40"/>
      <c r="N21" s="41"/>
      <c r="O21" s="40"/>
      <c r="P21" s="34">
        <v>7003.78</v>
      </c>
      <c r="Q21" s="34">
        <v>7003.78</v>
      </c>
      <c r="R21" s="34">
        <v>7003.78</v>
      </c>
      <c r="S21" s="57">
        <f t="shared" si="1"/>
        <v>7004</v>
      </c>
    </row>
    <row r="22" spans="1:19" ht="33" customHeight="1">
      <c r="A22" s="53">
        <v>18</v>
      </c>
      <c r="B22" s="48" t="s">
        <v>42</v>
      </c>
      <c r="C22" s="53" t="s">
        <v>28</v>
      </c>
      <c r="D22" s="54">
        <v>1</v>
      </c>
      <c r="E22" s="34">
        <v>3501.89</v>
      </c>
      <c r="F22" s="38"/>
      <c r="G22" s="37"/>
      <c r="H22" s="39"/>
      <c r="I22" s="39"/>
      <c r="J22" s="39"/>
      <c r="K22" s="36"/>
      <c r="L22" s="40"/>
      <c r="M22" s="40"/>
      <c r="N22" s="41"/>
      <c r="O22" s="40"/>
      <c r="P22" s="34">
        <v>3501.89</v>
      </c>
      <c r="Q22" s="34">
        <v>3501.89</v>
      </c>
      <c r="R22" s="34">
        <v>3501.89</v>
      </c>
      <c r="S22" s="57">
        <f t="shared" si="1"/>
        <v>3502</v>
      </c>
    </row>
    <row r="23" spans="1:19" ht="33" customHeight="1">
      <c r="A23" s="53">
        <v>19</v>
      </c>
      <c r="B23" s="48" t="s">
        <v>43</v>
      </c>
      <c r="C23" s="53" t="s">
        <v>28</v>
      </c>
      <c r="D23" s="54">
        <v>1</v>
      </c>
      <c r="E23" s="34">
        <v>7420.65</v>
      </c>
      <c r="F23" s="38"/>
      <c r="G23" s="37"/>
      <c r="H23" s="39"/>
      <c r="I23" s="39"/>
      <c r="J23" s="39"/>
      <c r="K23" s="36"/>
      <c r="L23" s="40"/>
      <c r="M23" s="40"/>
      <c r="N23" s="41"/>
      <c r="O23" s="40"/>
      <c r="P23" s="34">
        <v>7420.65</v>
      </c>
      <c r="Q23" s="34">
        <v>7420.65</v>
      </c>
      <c r="R23" s="34">
        <v>7420.65</v>
      </c>
      <c r="S23" s="57">
        <f t="shared" si="1"/>
        <v>7421</v>
      </c>
    </row>
    <row r="24" spans="1:19" ht="33" customHeight="1">
      <c r="A24" s="53">
        <v>20</v>
      </c>
      <c r="B24" s="48" t="s">
        <v>58</v>
      </c>
      <c r="C24" s="53" t="s">
        <v>28</v>
      </c>
      <c r="D24" s="54">
        <v>1</v>
      </c>
      <c r="E24" s="34">
        <f>9405.72+3394.28</f>
        <v>12800</v>
      </c>
      <c r="F24" s="38"/>
      <c r="G24" s="37"/>
      <c r="H24" s="39"/>
      <c r="I24" s="39"/>
      <c r="J24" s="39"/>
      <c r="K24" s="36"/>
      <c r="L24" s="40"/>
      <c r="M24" s="40"/>
      <c r="N24" s="41"/>
      <c r="O24" s="40"/>
      <c r="P24" s="34">
        <f t="shared" ref="P24:R24" si="3">9405.72+3394.28</f>
        <v>12800</v>
      </c>
      <c r="Q24" s="34">
        <f t="shared" si="3"/>
        <v>12800</v>
      </c>
      <c r="R24" s="34">
        <f t="shared" si="3"/>
        <v>12800</v>
      </c>
      <c r="S24" s="57">
        <f t="shared" si="1"/>
        <v>12800</v>
      </c>
    </row>
    <row r="25" spans="1:19" ht="33" customHeight="1">
      <c r="A25" s="53">
        <v>22</v>
      </c>
      <c r="B25" s="48" t="s">
        <v>44</v>
      </c>
      <c r="C25" s="53" t="s">
        <v>28</v>
      </c>
      <c r="D25" s="54">
        <v>1</v>
      </c>
      <c r="E25" s="34">
        <v>1936.63</v>
      </c>
      <c r="F25" s="38"/>
      <c r="G25" s="37"/>
      <c r="H25" s="39"/>
      <c r="I25" s="39"/>
      <c r="J25" s="39"/>
      <c r="K25" s="36"/>
      <c r="L25" s="40"/>
      <c r="M25" s="40"/>
      <c r="N25" s="41"/>
      <c r="O25" s="40"/>
      <c r="P25" s="34">
        <v>1936.63</v>
      </c>
      <c r="Q25" s="34">
        <v>1936.63</v>
      </c>
      <c r="R25" s="34">
        <v>1936.63</v>
      </c>
      <c r="S25" s="57">
        <f t="shared" si="1"/>
        <v>1937</v>
      </c>
    </row>
    <row r="26" spans="1:19" ht="33" customHeight="1">
      <c r="A26" s="53">
        <v>23</v>
      </c>
      <c r="B26" s="48" t="s">
        <v>61</v>
      </c>
      <c r="C26" s="53" t="s">
        <v>28</v>
      </c>
      <c r="D26" s="54">
        <v>1</v>
      </c>
      <c r="E26" s="34">
        <v>17942.98</v>
      </c>
      <c r="F26" s="38"/>
      <c r="G26" s="37"/>
      <c r="H26" s="39"/>
      <c r="I26" s="39"/>
      <c r="J26" s="39"/>
      <c r="K26" s="36"/>
      <c r="L26" s="40"/>
      <c r="M26" s="40"/>
      <c r="N26" s="41"/>
      <c r="O26" s="40"/>
      <c r="P26" s="34">
        <v>17942.98</v>
      </c>
      <c r="Q26" s="34">
        <v>17942.98</v>
      </c>
      <c r="R26" s="34">
        <v>17942.98</v>
      </c>
      <c r="S26" s="57">
        <f t="shared" si="1"/>
        <v>17943</v>
      </c>
    </row>
    <row r="27" spans="1:19" ht="33" customHeight="1">
      <c r="A27" s="53">
        <v>25</v>
      </c>
      <c r="B27" s="44" t="s">
        <v>45</v>
      </c>
      <c r="C27" s="53" t="s">
        <v>28</v>
      </c>
      <c r="D27" s="54">
        <v>1</v>
      </c>
      <c r="E27" s="34">
        <f>13919.87+10517.01+1202.86*2</f>
        <v>26842.600000000002</v>
      </c>
      <c r="F27" s="38"/>
      <c r="G27" s="37"/>
      <c r="H27" s="39"/>
      <c r="I27" s="39"/>
      <c r="J27" s="39"/>
      <c r="K27" s="36"/>
      <c r="L27" s="40"/>
      <c r="M27" s="40"/>
      <c r="N27" s="41"/>
      <c r="O27" s="40"/>
      <c r="P27" s="34">
        <f t="shared" ref="P27:R27" si="4">13919.87+10517.01+1202.86*2</f>
        <v>26842.600000000002</v>
      </c>
      <c r="Q27" s="34">
        <f t="shared" si="4"/>
        <v>26842.600000000002</v>
      </c>
      <c r="R27" s="34">
        <f t="shared" si="4"/>
        <v>26842.600000000002</v>
      </c>
      <c r="S27" s="57">
        <f t="shared" si="1"/>
        <v>26843</v>
      </c>
    </row>
    <row r="28" spans="1:19" ht="33" customHeight="1">
      <c r="A28" s="53">
        <v>26</v>
      </c>
      <c r="B28" s="48" t="s">
        <v>46</v>
      </c>
      <c r="C28" s="53" t="s">
        <v>28</v>
      </c>
      <c r="D28" s="54">
        <v>1</v>
      </c>
      <c r="E28" s="34">
        <v>5109.7299999999996</v>
      </c>
      <c r="F28" s="38"/>
      <c r="G28" s="37"/>
      <c r="H28" s="39"/>
      <c r="I28" s="39"/>
      <c r="J28" s="39"/>
      <c r="K28" s="36"/>
      <c r="L28" s="40"/>
      <c r="M28" s="40"/>
      <c r="N28" s="41"/>
      <c r="O28" s="40"/>
      <c r="P28" s="34">
        <v>5109.7299999999996</v>
      </c>
      <c r="Q28" s="34">
        <v>5109.7299999999996</v>
      </c>
      <c r="R28" s="34">
        <v>5109.7299999999996</v>
      </c>
      <c r="S28" s="57">
        <f t="shared" si="1"/>
        <v>5110</v>
      </c>
    </row>
    <row r="29" spans="1:19" ht="33" customHeight="1">
      <c r="A29" s="53">
        <v>27</v>
      </c>
      <c r="B29" s="48" t="s">
        <v>47</v>
      </c>
      <c r="C29" s="53" t="s">
        <v>28</v>
      </c>
      <c r="D29" s="54">
        <v>1</v>
      </c>
      <c r="E29" s="34">
        <v>17133.560000000001</v>
      </c>
      <c r="F29" s="38"/>
      <c r="G29" s="37"/>
      <c r="H29" s="39"/>
      <c r="I29" s="39"/>
      <c r="J29" s="39"/>
      <c r="K29" s="36"/>
      <c r="L29" s="40"/>
      <c r="M29" s="40"/>
      <c r="N29" s="41"/>
      <c r="O29" s="40"/>
      <c r="P29" s="34">
        <v>17133.560000000001</v>
      </c>
      <c r="Q29" s="34">
        <v>17133.560000000001</v>
      </c>
      <c r="R29" s="34">
        <v>17133.560000000001</v>
      </c>
      <c r="S29" s="57">
        <f t="shared" si="1"/>
        <v>17134</v>
      </c>
    </row>
    <row r="30" spans="1:19" ht="33" customHeight="1">
      <c r="A30" s="53">
        <v>28</v>
      </c>
      <c r="B30" s="48" t="s">
        <v>48</v>
      </c>
      <c r="C30" s="53" t="s">
        <v>28</v>
      </c>
      <c r="D30" s="54">
        <v>1</v>
      </c>
      <c r="E30" s="34">
        <v>26763.26</v>
      </c>
      <c r="F30" s="38"/>
      <c r="G30" s="37"/>
      <c r="H30" s="39"/>
      <c r="I30" s="39"/>
      <c r="J30" s="39"/>
      <c r="K30" s="36"/>
      <c r="L30" s="40"/>
      <c r="M30" s="40"/>
      <c r="N30" s="41"/>
      <c r="O30" s="40"/>
      <c r="P30" s="34">
        <v>26763.26</v>
      </c>
      <c r="Q30" s="34">
        <v>26763.26</v>
      </c>
      <c r="R30" s="34">
        <v>26763.26</v>
      </c>
      <c r="S30" s="57">
        <f t="shared" si="1"/>
        <v>26763</v>
      </c>
    </row>
    <row r="31" spans="1:19" ht="33" customHeight="1">
      <c r="A31" s="53">
        <v>29</v>
      </c>
      <c r="B31" s="48" t="s">
        <v>49</v>
      </c>
      <c r="C31" s="53" t="s">
        <v>28</v>
      </c>
      <c r="D31" s="54">
        <v>1</v>
      </c>
      <c r="E31" s="34">
        <v>29773.25</v>
      </c>
      <c r="F31" s="38"/>
      <c r="G31" s="37"/>
      <c r="H31" s="39"/>
      <c r="I31" s="39"/>
      <c r="J31" s="39"/>
      <c r="K31" s="36"/>
      <c r="L31" s="40"/>
      <c r="M31" s="40"/>
      <c r="N31" s="41"/>
      <c r="O31" s="40"/>
      <c r="P31" s="34">
        <v>29773.25</v>
      </c>
      <c r="Q31" s="34">
        <v>29773.25</v>
      </c>
      <c r="R31" s="34">
        <v>29773.25</v>
      </c>
      <c r="S31" s="57">
        <f t="shared" si="1"/>
        <v>29773</v>
      </c>
    </row>
    <row r="32" spans="1:19" ht="33" customHeight="1">
      <c r="A32" s="53">
        <v>30</v>
      </c>
      <c r="B32" s="48" t="s">
        <v>50</v>
      </c>
      <c r="C32" s="53" t="s">
        <v>28</v>
      </c>
      <c r="D32" s="54">
        <v>1</v>
      </c>
      <c r="E32" s="34">
        <f>6588+3608.58</f>
        <v>10196.58</v>
      </c>
      <c r="F32" s="38"/>
      <c r="G32" s="37"/>
      <c r="H32" s="39"/>
      <c r="I32" s="39"/>
      <c r="J32" s="39"/>
      <c r="K32" s="36"/>
      <c r="L32" s="40"/>
      <c r="M32" s="40"/>
      <c r="N32" s="41"/>
      <c r="O32" s="40"/>
      <c r="P32" s="34">
        <f t="shared" ref="P32:R32" si="5">6588+3608.58</f>
        <v>10196.58</v>
      </c>
      <c r="Q32" s="34">
        <f t="shared" si="5"/>
        <v>10196.58</v>
      </c>
      <c r="R32" s="34">
        <f t="shared" si="5"/>
        <v>10196.58</v>
      </c>
      <c r="S32" s="57">
        <f t="shared" si="1"/>
        <v>10197</v>
      </c>
    </row>
    <row r="33" spans="1:20" ht="33" customHeight="1">
      <c r="A33" s="53">
        <v>31</v>
      </c>
      <c r="B33" s="44" t="s">
        <v>51</v>
      </c>
      <c r="C33" s="53" t="s">
        <v>28</v>
      </c>
      <c r="D33" s="54">
        <v>1</v>
      </c>
      <c r="E33" s="34">
        <v>130.77000000000001</v>
      </c>
      <c r="F33" s="38"/>
      <c r="G33" s="37"/>
      <c r="H33" s="39"/>
      <c r="I33" s="39"/>
      <c r="J33" s="39"/>
      <c r="K33" s="36"/>
      <c r="L33" s="40"/>
      <c r="M33" s="40"/>
      <c r="N33" s="41"/>
      <c r="O33" s="40"/>
      <c r="P33" s="34">
        <v>130.77000000000001</v>
      </c>
      <c r="Q33" s="34">
        <v>130.77000000000001</v>
      </c>
      <c r="R33" s="34">
        <v>130.77000000000001</v>
      </c>
      <c r="S33" s="57">
        <f t="shared" si="1"/>
        <v>131</v>
      </c>
    </row>
    <row r="34" spans="1:20" ht="33" customHeight="1">
      <c r="A34" s="53">
        <v>32</v>
      </c>
      <c r="B34" s="48" t="s">
        <v>52</v>
      </c>
      <c r="C34" s="53" t="s">
        <v>28</v>
      </c>
      <c r="D34" s="54">
        <v>1</v>
      </c>
      <c r="E34" s="34">
        <v>538.75</v>
      </c>
      <c r="F34" s="38"/>
      <c r="G34" s="37"/>
      <c r="H34" s="39"/>
      <c r="I34" s="39"/>
      <c r="J34" s="39"/>
      <c r="K34" s="36"/>
      <c r="L34" s="40"/>
      <c r="M34" s="40"/>
      <c r="N34" s="41"/>
      <c r="O34" s="40"/>
      <c r="P34" s="34">
        <v>538.75</v>
      </c>
      <c r="Q34" s="34">
        <v>538.75</v>
      </c>
      <c r="R34" s="34">
        <v>538.75</v>
      </c>
      <c r="S34" s="57">
        <f t="shared" si="1"/>
        <v>539</v>
      </c>
    </row>
    <row r="35" spans="1:20" ht="33" customHeight="1">
      <c r="A35" s="53">
        <v>33</v>
      </c>
      <c r="B35" s="49" t="s">
        <v>53</v>
      </c>
      <c r="C35" s="53" t="s">
        <v>28</v>
      </c>
      <c r="D35" s="54">
        <v>1</v>
      </c>
      <c r="E35" s="34">
        <v>1412.41</v>
      </c>
      <c r="F35" s="38"/>
      <c r="G35" s="37"/>
      <c r="H35" s="39"/>
      <c r="I35" s="39"/>
      <c r="J35" s="39"/>
      <c r="K35" s="36"/>
      <c r="L35" s="40"/>
      <c r="M35" s="40"/>
      <c r="N35" s="41"/>
      <c r="O35" s="40"/>
      <c r="P35" s="34">
        <v>1412.41</v>
      </c>
      <c r="Q35" s="34">
        <v>1412.41</v>
      </c>
      <c r="R35" s="34">
        <v>1412.41</v>
      </c>
      <c r="S35" s="57">
        <f t="shared" si="1"/>
        <v>1412</v>
      </c>
    </row>
    <row r="36" spans="1:20" ht="33" customHeight="1">
      <c r="A36" s="53">
        <v>34</v>
      </c>
      <c r="B36" s="49" t="s">
        <v>62</v>
      </c>
      <c r="C36" s="53" t="s">
        <v>28</v>
      </c>
      <c r="D36" s="54">
        <v>1</v>
      </c>
      <c r="E36" s="34">
        <v>3797.94</v>
      </c>
      <c r="F36" s="38"/>
      <c r="G36" s="37"/>
      <c r="H36" s="39"/>
      <c r="I36" s="39"/>
      <c r="J36" s="39"/>
      <c r="K36" s="36"/>
      <c r="L36" s="40"/>
      <c r="M36" s="40"/>
      <c r="N36" s="41"/>
      <c r="O36" s="40"/>
      <c r="P36" s="34">
        <v>3797.94</v>
      </c>
      <c r="Q36" s="34">
        <v>3797.94</v>
      </c>
      <c r="R36" s="34">
        <v>3797.94</v>
      </c>
      <c r="S36" s="57">
        <f t="shared" si="1"/>
        <v>3798</v>
      </c>
    </row>
    <row r="37" spans="1:20" ht="33" customHeight="1">
      <c r="A37" s="53">
        <v>36</v>
      </c>
      <c r="B37" s="49" t="s">
        <v>54</v>
      </c>
      <c r="C37" s="53" t="s">
        <v>28</v>
      </c>
      <c r="D37" s="54">
        <v>1</v>
      </c>
      <c r="E37" s="34">
        <v>5668.3</v>
      </c>
      <c r="F37" s="38"/>
      <c r="G37" s="37"/>
      <c r="H37" s="39"/>
      <c r="I37" s="39"/>
      <c r="J37" s="39"/>
      <c r="K37" s="36"/>
      <c r="L37" s="40"/>
      <c r="M37" s="40"/>
      <c r="N37" s="41"/>
      <c r="O37" s="40"/>
      <c r="P37" s="34">
        <v>5668.3</v>
      </c>
      <c r="Q37" s="34">
        <v>5668.3</v>
      </c>
      <c r="R37" s="34">
        <v>5668.3</v>
      </c>
      <c r="S37" s="57">
        <f t="shared" si="1"/>
        <v>5668</v>
      </c>
    </row>
    <row r="38" spans="1:20" ht="33" customHeight="1">
      <c r="A38" s="53">
        <v>37</v>
      </c>
      <c r="B38" s="50" t="s">
        <v>55</v>
      </c>
      <c r="C38" s="53" t="s">
        <v>28</v>
      </c>
      <c r="D38" s="54">
        <v>1</v>
      </c>
      <c r="E38" s="34">
        <v>2284.65</v>
      </c>
      <c r="F38" s="38"/>
      <c r="G38" s="37"/>
      <c r="H38" s="39"/>
      <c r="I38" s="39"/>
      <c r="J38" s="39"/>
      <c r="K38" s="36"/>
      <c r="L38" s="40"/>
      <c r="M38" s="40"/>
      <c r="N38" s="41"/>
      <c r="O38" s="40"/>
      <c r="P38" s="34">
        <v>2284.65</v>
      </c>
      <c r="Q38" s="34">
        <v>2284.65</v>
      </c>
      <c r="R38" s="34">
        <v>2284.65</v>
      </c>
      <c r="S38" s="57">
        <f t="shared" si="1"/>
        <v>2285</v>
      </c>
    </row>
    <row r="39" spans="1:20" ht="33" customHeight="1">
      <c r="A39" s="53">
        <v>38</v>
      </c>
      <c r="B39" s="50" t="s">
        <v>56</v>
      </c>
      <c r="C39" s="53" t="s">
        <v>28</v>
      </c>
      <c r="D39" s="54">
        <v>1</v>
      </c>
      <c r="E39" s="34">
        <f>2633.15</f>
        <v>2633.15</v>
      </c>
      <c r="F39" s="38"/>
      <c r="G39" s="37"/>
      <c r="H39" s="39"/>
      <c r="I39" s="39"/>
      <c r="J39" s="39"/>
      <c r="K39" s="36"/>
      <c r="L39" s="40"/>
      <c r="M39" s="40"/>
      <c r="N39" s="41"/>
      <c r="O39" s="40"/>
      <c r="P39" s="34">
        <f t="shared" ref="P39:R39" si="6">2633.15</f>
        <v>2633.15</v>
      </c>
      <c r="Q39" s="34">
        <f t="shared" si="6"/>
        <v>2633.15</v>
      </c>
      <c r="R39" s="34">
        <f t="shared" si="6"/>
        <v>2633.15</v>
      </c>
      <c r="S39" s="57">
        <f t="shared" si="1"/>
        <v>2633</v>
      </c>
    </row>
    <row r="40" spans="1:20" ht="33" customHeight="1">
      <c r="A40" s="53">
        <v>39</v>
      </c>
      <c r="B40" s="44" t="s">
        <v>57</v>
      </c>
      <c r="C40" s="53" t="s">
        <v>28</v>
      </c>
      <c r="D40" s="54">
        <v>1</v>
      </c>
      <c r="E40" s="34">
        <f>19245.74+1202.86</f>
        <v>20448.600000000002</v>
      </c>
      <c r="F40" s="38"/>
      <c r="G40" s="37"/>
      <c r="H40" s="39"/>
      <c r="I40" s="39"/>
      <c r="J40" s="39"/>
      <c r="K40" s="36"/>
      <c r="L40" s="40"/>
      <c r="M40" s="40"/>
      <c r="N40" s="41"/>
      <c r="O40" s="40"/>
      <c r="P40" s="34">
        <f t="shared" ref="P40:R40" si="7">19245.74+1202.86</f>
        <v>20448.600000000002</v>
      </c>
      <c r="Q40" s="34">
        <f t="shared" si="7"/>
        <v>20448.600000000002</v>
      </c>
      <c r="R40" s="34">
        <f t="shared" si="7"/>
        <v>20448.600000000002</v>
      </c>
      <c r="S40" s="57">
        <f t="shared" si="1"/>
        <v>20449</v>
      </c>
    </row>
    <row r="41" spans="1:20" s="67" customFormat="1" ht="24.75" customHeight="1">
      <c r="A41" s="58"/>
      <c r="B41" s="59"/>
      <c r="C41" s="60"/>
      <c r="D41" s="61"/>
      <c r="E41" s="62"/>
      <c r="F41" s="62"/>
      <c r="G41" s="62"/>
      <c r="H41" s="62"/>
      <c r="I41" s="62"/>
      <c r="J41" s="62"/>
      <c r="K41" s="62"/>
      <c r="L41" s="63"/>
      <c r="M41" s="64"/>
      <c r="N41" s="64"/>
      <c r="O41" s="83" t="s">
        <v>19</v>
      </c>
      <c r="P41" s="83"/>
      <c r="Q41" s="84"/>
      <c r="R41" s="65">
        <f>R6</f>
        <v>264796.86</v>
      </c>
      <c r="S41" s="66"/>
    </row>
    <row r="42" spans="1:20" s="73" customFormat="1" ht="24.75" customHeight="1">
      <c r="A42" s="78" t="s">
        <v>24</v>
      </c>
      <c r="B42" s="78"/>
      <c r="C42" s="78"/>
      <c r="D42" s="78"/>
      <c r="E42" s="78"/>
      <c r="F42" s="78"/>
      <c r="G42" s="78"/>
      <c r="H42" s="78"/>
      <c r="I42" s="78"/>
      <c r="J42" s="78"/>
      <c r="K42" s="68"/>
      <c r="L42" s="69">
        <f>R41</f>
        <v>264796.86</v>
      </c>
      <c r="M42" s="70" t="s">
        <v>9</v>
      </c>
      <c r="N42" s="71"/>
      <c r="O42" s="70"/>
      <c r="P42" s="70"/>
      <c r="Q42" s="70"/>
      <c r="R42" s="72"/>
    </row>
    <row r="43" spans="1:20" ht="121.5" customHeight="1">
      <c r="A43" s="88" t="s">
        <v>64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18"/>
      <c r="T43" s="18"/>
    </row>
    <row r="44" spans="1:20" s="8" customFormat="1" ht="26.25" customHeight="1">
      <c r="A44" s="20"/>
      <c r="B44" s="51"/>
      <c r="C44" s="20"/>
      <c r="D44" s="28"/>
      <c r="E44" s="23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18"/>
    </row>
    <row r="45" spans="1:20" s="32" customFormat="1" ht="21" customHeight="1">
      <c r="A45" s="29" t="s">
        <v>23</v>
      </c>
      <c r="B45" s="52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1"/>
    </row>
    <row r="46" spans="1:20" s="8" customFormat="1" ht="15.75">
      <c r="A46" s="16"/>
      <c r="B46" s="35"/>
      <c r="C46" s="16"/>
      <c r="D46" s="11"/>
      <c r="E46" s="12"/>
      <c r="F46" s="13"/>
      <c r="G46" s="13"/>
      <c r="H46" s="17"/>
      <c r="I46" s="17"/>
      <c r="J46" s="17"/>
      <c r="K46" s="17"/>
      <c r="M46" s="24">
        <f>L42-M45</f>
        <v>264796.86</v>
      </c>
    </row>
    <row r="47" spans="1:20" s="8" customFormat="1" ht="15.75">
      <c r="A47" s="74" t="s">
        <v>17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</row>
    <row r="48" spans="1:20" s="8" customFormat="1" ht="11.25" customHeight="1">
      <c r="A48" s="10"/>
      <c r="B48" s="35"/>
      <c r="C48" s="10"/>
      <c r="D48" s="11"/>
      <c r="E48" s="12"/>
      <c r="F48" s="13"/>
      <c r="G48" s="13"/>
      <c r="H48" s="14"/>
      <c r="I48" s="14"/>
      <c r="J48" s="14"/>
    </row>
    <row r="49" spans="1:10" ht="19.5" customHeight="1">
      <c r="A49" s="74"/>
      <c r="B49" s="74"/>
      <c r="C49" s="9"/>
      <c r="D49" s="9"/>
      <c r="E49" s="9"/>
      <c r="F49" s="9"/>
      <c r="G49" s="9"/>
      <c r="H49" s="9"/>
      <c r="I49" s="9"/>
      <c r="J49" s="9"/>
    </row>
    <row r="50" spans="1:10" s="8" customFormat="1" ht="15.75">
      <c r="A50" s="75"/>
      <c r="B50" s="75"/>
      <c r="C50" s="75"/>
      <c r="D50" s="11"/>
      <c r="E50" s="12"/>
      <c r="F50" s="13"/>
      <c r="G50" s="13"/>
      <c r="H50" s="76"/>
      <c r="I50" s="76"/>
      <c r="J50" s="76"/>
    </row>
  </sheetData>
  <mergeCells count="20">
    <mergeCell ref="O2:R2"/>
    <mergeCell ref="A3:R3"/>
    <mergeCell ref="A43:R43"/>
    <mergeCell ref="O1:R1"/>
    <mergeCell ref="A4:A5"/>
    <mergeCell ref="B4:B5"/>
    <mergeCell ref="C4:C5"/>
    <mergeCell ref="D4:D5"/>
    <mergeCell ref="E4:G4"/>
    <mergeCell ref="E2:N2"/>
    <mergeCell ref="A49:B49"/>
    <mergeCell ref="A50:C50"/>
    <mergeCell ref="H50:J50"/>
    <mergeCell ref="O4:R4"/>
    <mergeCell ref="A42:J42"/>
    <mergeCell ref="H4:J4"/>
    <mergeCell ref="K4:K5"/>
    <mergeCell ref="O41:Q41"/>
    <mergeCell ref="A47:M47"/>
    <mergeCell ref="L4:N4"/>
  </mergeCells>
  <pageMargins left="0.39370078740157483" right="0.39370078740157483" top="0.39370078740157483" bottom="0.39370078740157483" header="0.31496062992125984" footer="0.31496062992125984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stepanovann</cp:lastModifiedBy>
  <cp:lastPrinted>2026-07-06T08:41:45Z</cp:lastPrinted>
  <dcterms:created xsi:type="dcterms:W3CDTF">2014-01-15T18:15:09Z</dcterms:created>
  <dcterms:modified xsi:type="dcterms:W3CDTF">2026-07-06T08:41:56Z</dcterms:modified>
</cp:coreProperties>
</file>